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31.07.2022 - Copy\"/>
    </mc:Choice>
  </mc:AlternateContent>
  <xr:revisionPtr revIDLastSave="0" documentId="13_ncr:1_{4D6A2025-A651-4701-BEF9-A55114F4F13F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53" i="1" l="1"/>
  <c r="X1253" i="1"/>
  <c r="P1253" i="1"/>
  <c r="N1253" i="1"/>
  <c r="K1253" i="1"/>
  <c r="I1253" i="1"/>
  <c r="Z1252" i="1"/>
  <c r="X1252" i="1"/>
  <c r="P1252" i="1"/>
  <c r="N1252" i="1"/>
  <c r="K1252" i="1"/>
  <c r="I1252" i="1"/>
  <c r="Z1251" i="1"/>
  <c r="X1251" i="1"/>
  <c r="P1251" i="1"/>
  <c r="N1251" i="1"/>
  <c r="K1251" i="1"/>
  <c r="I1251" i="1"/>
  <c r="Z1250" i="1"/>
  <c r="X1250" i="1"/>
  <c r="P1250" i="1"/>
  <c r="N1250" i="1"/>
  <c r="K1250" i="1"/>
  <c r="I1250" i="1"/>
  <c r="V1253" i="1"/>
  <c r="U1253" i="1"/>
  <c r="R1253" i="1"/>
  <c r="E1253" i="1"/>
  <c r="D1253" i="1"/>
  <c r="V1252" i="1"/>
  <c r="U1252" i="1"/>
  <c r="R1252" i="1"/>
  <c r="E1252" i="1"/>
  <c r="D1252" i="1"/>
  <c r="V1251" i="1"/>
  <c r="U1251" i="1"/>
  <c r="R1251" i="1"/>
  <c r="E1251" i="1"/>
  <c r="D1251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H1245" i="1"/>
  <c r="M1245" i="1"/>
  <c r="H1246" i="1"/>
  <c r="M1246" i="1"/>
  <c r="H1247" i="1"/>
  <c r="M1247" i="1"/>
  <c r="H1248" i="1"/>
  <c r="M1248" i="1"/>
  <c r="H1249" i="1"/>
  <c r="M1249" i="1"/>
  <c r="H1250" i="1"/>
  <c r="M1250" i="1"/>
  <c r="H1251" i="1"/>
  <c r="M1251" i="1"/>
  <c r="H1252" i="1"/>
  <c r="M1252" i="1"/>
  <c r="H1253" i="1"/>
  <c r="M1253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6" i="1" l="1"/>
  <c r="AA1238" i="1"/>
  <c r="AA1242" i="1"/>
  <c r="AA1236" i="1"/>
  <c r="AA1240" i="1"/>
  <c r="AA1243" i="1"/>
  <c r="Q1235" i="1"/>
  <c r="Q1236" i="1"/>
  <c r="L1239" i="1"/>
  <c r="Q1249" i="1"/>
  <c r="Q1250" i="1"/>
  <c r="AA1249" i="1"/>
  <c r="L1247" i="1"/>
  <c r="Q1251" i="1"/>
  <c r="AA1250" i="1"/>
  <c r="Q1244" i="1"/>
  <c r="Q1253" i="1"/>
  <c r="AA1252" i="1"/>
  <c r="AA1244" i="1"/>
  <c r="Q1237" i="1"/>
  <c r="Q1241" i="1"/>
  <c r="AA1237" i="1"/>
  <c r="Q1240" i="1"/>
  <c r="Q1231" i="1"/>
  <c r="L1253" i="1"/>
  <c r="L1245" i="1"/>
  <c r="AA1235" i="1"/>
  <c r="O1253" i="1"/>
  <c r="AA1231" i="1"/>
  <c r="L1234" i="1"/>
  <c r="AA1251" i="1"/>
  <c r="L1237" i="1"/>
  <c r="AA1246" i="1"/>
  <c r="L1232" i="1"/>
  <c r="L1233" i="1"/>
  <c r="S1252" i="1"/>
  <c r="B1252" i="1"/>
  <c r="Q1238" i="1"/>
  <c r="Q1222" i="1"/>
  <c r="L1231" i="1"/>
  <c r="J1251" i="1"/>
  <c r="J1253" i="1"/>
  <c r="L1252" i="1"/>
  <c r="Y1253" i="1"/>
  <c r="AA1253" i="1"/>
  <c r="Q1248" i="1"/>
  <c r="Q1245" i="1"/>
  <c r="Q1242" i="1"/>
  <c r="AA1241" i="1"/>
  <c r="B1249" i="1"/>
  <c r="B1246" i="1"/>
  <c r="AA1232" i="1"/>
  <c r="Q1252" i="1"/>
  <c r="O1251" i="1"/>
  <c r="B1242" i="1"/>
  <c r="B1239" i="1"/>
  <c r="O1252" i="1"/>
  <c r="B1251" i="1"/>
  <c r="B1250" i="1"/>
  <c r="B1247" i="1"/>
  <c r="B1240" i="1"/>
  <c r="B1235" i="1"/>
  <c r="B1253" i="1"/>
  <c r="Y1252" i="1"/>
  <c r="Y1251" i="1"/>
  <c r="B1237" i="1"/>
  <c r="AA1248" i="1"/>
  <c r="B1248" i="1"/>
  <c r="Q1246" i="1"/>
  <c r="AA1245" i="1"/>
  <c r="L1244" i="1"/>
  <c r="J1252" i="1"/>
  <c r="B1245" i="1"/>
  <c r="B1241" i="1"/>
  <c r="B1238" i="1"/>
  <c r="B1243" i="1"/>
  <c r="S1253" i="1"/>
  <c r="S1251" i="1"/>
  <c r="Q1243" i="1"/>
  <c r="B1244" i="1"/>
  <c r="B1236" i="1"/>
  <c r="L1246" i="1"/>
  <c r="L1238" i="1"/>
  <c r="L1248" i="1"/>
  <c r="L1240" i="1"/>
  <c r="L1249" i="1"/>
  <c r="L1241" i="1"/>
  <c r="L1250" i="1"/>
  <c r="AA1247" i="1"/>
  <c r="Q1247" i="1"/>
  <c r="L1242" i="1"/>
  <c r="AA1239" i="1"/>
  <c r="Q1239" i="1"/>
  <c r="L1251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G1253" i="1" s="1"/>
  <c r="E1199" i="1"/>
  <c r="G1252" i="1" s="1"/>
  <c r="E1198" i="1"/>
  <c r="G1251" i="1" s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C1251" i="1" l="1"/>
  <c r="C1253" i="1"/>
  <c r="C1252" i="1"/>
  <c r="L1201" i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S1112" i="1" s="1"/>
  <c r="P1112" i="1"/>
  <c r="Q1112" i="1" s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AA1101" i="1" s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J1093" i="1" s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S1084" i="1" s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B1083" i="1" s="1"/>
  <c r="C1136" i="1" s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Q1081" i="1" s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O1043" i="1" s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P1032" i="1"/>
  <c r="P1031" i="1"/>
  <c r="P1030" i="1"/>
  <c r="P1029" i="1"/>
  <c r="P1028" i="1"/>
  <c r="N1037" i="1"/>
  <c r="Q1037" i="1" s="1"/>
  <c r="N1036" i="1"/>
  <c r="N1035" i="1"/>
  <c r="N1034" i="1"/>
  <c r="N1033" i="1"/>
  <c r="N1032" i="1"/>
  <c r="N1031" i="1"/>
  <c r="N1030" i="1"/>
  <c r="O1083" i="1" s="1"/>
  <c r="N1029" i="1"/>
  <c r="O1029" i="1" s="1"/>
  <c r="N1028" i="1"/>
  <c r="K1052" i="1"/>
  <c r="K1051" i="1"/>
  <c r="K1050" i="1"/>
  <c r="K1049" i="1"/>
  <c r="K1048" i="1"/>
  <c r="K1047" i="1"/>
  <c r="K1046" i="1"/>
  <c r="L1046" i="1" s="1"/>
  <c r="K1045" i="1"/>
  <c r="K1044" i="1"/>
  <c r="K1043" i="1"/>
  <c r="K1042" i="1"/>
  <c r="K1041" i="1"/>
  <c r="K1040" i="1"/>
  <c r="K1039" i="1"/>
  <c r="K1038" i="1"/>
  <c r="L1038" i="1" s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I1036" i="1"/>
  <c r="K1035" i="1"/>
  <c r="N1027" i="1"/>
  <c r="N1026" i="1"/>
  <c r="N1025" i="1"/>
  <c r="N1024" i="1"/>
  <c r="Q1024" i="1" s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Q1014" i="1" s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L1024" i="1" s="1"/>
  <c r="K1023" i="1"/>
  <c r="K1022" i="1"/>
  <c r="K1021" i="1"/>
  <c r="K1020" i="1"/>
  <c r="K1019" i="1"/>
  <c r="K1018" i="1"/>
  <c r="I1032" i="1"/>
  <c r="J1085" i="1" s="1"/>
  <c r="I1031" i="1"/>
  <c r="J1084" i="1" s="1"/>
  <c r="I1030" i="1"/>
  <c r="I1029" i="1"/>
  <c r="I1028" i="1"/>
  <c r="J1081" i="1" s="1"/>
  <c r="I1027" i="1"/>
  <c r="I1026" i="1"/>
  <c r="I1025" i="1"/>
  <c r="I1024" i="1"/>
  <c r="I1023" i="1"/>
  <c r="L1023" i="1" s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G1059" i="1" s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S1110" i="1" s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S1049" i="1" s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S1094" i="1" s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Y1092" i="1" s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S1033" i="1" s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S1029" i="1" s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Y1080" i="1" s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13" i="1" s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S1007" i="1" s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S1006" i="1" s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S1052" i="1" s="1"/>
  <c r="P999" i="1"/>
  <c r="N999" i="1"/>
  <c r="M999" i="1"/>
  <c r="K999" i="1"/>
  <c r="I999" i="1"/>
  <c r="J1052" i="1" s="1"/>
  <c r="H999" i="1"/>
  <c r="E999" i="1"/>
  <c r="D999" i="1"/>
  <c r="Z998" i="1"/>
  <c r="X998" i="1"/>
  <c r="W998" i="1"/>
  <c r="V998" i="1"/>
  <c r="U998" i="1"/>
  <c r="R998" i="1"/>
  <c r="P998" i="1"/>
  <c r="N998" i="1"/>
  <c r="O998" i="1" s="1"/>
  <c r="K998" i="1"/>
  <c r="I998" i="1"/>
  <c r="M998" i="1"/>
  <c r="H998" i="1"/>
  <c r="E998" i="1"/>
  <c r="D998" i="1"/>
  <c r="Z997" i="1"/>
  <c r="X997" i="1"/>
  <c r="Y997" i="1" s="1"/>
  <c r="W997" i="1"/>
  <c r="V997" i="1"/>
  <c r="U997" i="1"/>
  <c r="R997" i="1"/>
  <c r="P997" i="1"/>
  <c r="N997" i="1"/>
  <c r="K997" i="1"/>
  <c r="I997" i="1"/>
  <c r="J1050" i="1" s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L993" i="1" s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J985" i="1" s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1036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G981" i="1" s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L978" i="1" s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J1027" i="1" s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O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E958" i="1"/>
  <c r="D958" i="1"/>
  <c r="X957" i="1"/>
  <c r="X956" i="1"/>
  <c r="Z957" i="1"/>
  <c r="V957" i="1"/>
  <c r="U957" i="1"/>
  <c r="R957" i="1"/>
  <c r="P957" i="1"/>
  <c r="N957" i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J1002" i="1" s="1"/>
  <c r="P949" i="1"/>
  <c r="K949" i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I944" i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V940" i="1"/>
  <c r="U940" i="1"/>
  <c r="R940" i="1"/>
  <c r="R939" i="1"/>
  <c r="U939" i="1"/>
  <c r="V939" i="1"/>
  <c r="P940" i="1"/>
  <c r="P939" i="1"/>
  <c r="N940" i="1"/>
  <c r="N939" i="1"/>
  <c r="K940" i="1"/>
  <c r="K939" i="1"/>
  <c r="I940" i="1"/>
  <c r="I939" i="1"/>
  <c r="E940" i="1"/>
  <c r="G993" i="1" s="1"/>
  <c r="D940" i="1"/>
  <c r="E939" i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L934" i="1" s="1"/>
  <c r="E934" i="1"/>
  <c r="D934" i="1"/>
  <c r="Z933" i="1"/>
  <c r="X933" i="1"/>
  <c r="V933" i="1"/>
  <c r="U933" i="1"/>
  <c r="R933" i="1"/>
  <c r="P933" i="1"/>
  <c r="N933" i="1"/>
  <c r="K933" i="1"/>
  <c r="I933" i="1"/>
  <c r="E933" i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L931" i="1" s="1"/>
  <c r="I931" i="1"/>
  <c r="E931" i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G982" i="1" s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K926" i="1"/>
  <c r="I926" i="1"/>
  <c r="E926" i="1"/>
  <c r="D926" i="1"/>
  <c r="N924" i="1"/>
  <c r="Z925" i="1"/>
  <c r="X925" i="1"/>
  <c r="Y978" i="1" s="1"/>
  <c r="V925" i="1"/>
  <c r="U925" i="1"/>
  <c r="R925" i="1"/>
  <c r="S925" i="1" s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K922" i="1"/>
  <c r="I922" i="1"/>
  <c r="E922" i="1"/>
  <c r="D922" i="1"/>
  <c r="Z921" i="1"/>
  <c r="X921" i="1"/>
  <c r="V921" i="1"/>
  <c r="U921" i="1"/>
  <c r="R921" i="1"/>
  <c r="P921" i="1"/>
  <c r="N921" i="1"/>
  <c r="O974" i="1" s="1"/>
  <c r="K921" i="1"/>
  <c r="I921" i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O970" i="1" s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D916" i="1"/>
  <c r="Z915" i="1"/>
  <c r="X915" i="1"/>
  <c r="V915" i="1"/>
  <c r="U915" i="1"/>
  <c r="R915" i="1"/>
  <c r="S968" i="1" s="1"/>
  <c r="P915" i="1"/>
  <c r="N915" i="1"/>
  <c r="Q915" i="1" s="1"/>
  <c r="K915" i="1"/>
  <c r="I915" i="1"/>
  <c r="E915" i="1"/>
  <c r="D915" i="1"/>
  <c r="Z914" i="1"/>
  <c r="X914" i="1"/>
  <c r="V914" i="1"/>
  <c r="U914" i="1"/>
  <c r="R914" i="1"/>
  <c r="S967" i="1" s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K911" i="1"/>
  <c r="K910" i="1"/>
  <c r="I911" i="1"/>
  <c r="I910" i="1"/>
  <c r="E911" i="1"/>
  <c r="D911" i="1"/>
  <c r="E910" i="1"/>
  <c r="D910" i="1"/>
  <c r="Z820" i="1"/>
  <c r="X820" i="1"/>
  <c r="Z821" i="1"/>
  <c r="AA821" i="1" s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Y899" i="1" s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AA881" i="1" s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Y957" i="1" s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G819" i="1" s="1"/>
  <c r="E820" i="1"/>
  <c r="G820" i="1" s="1"/>
  <c r="E821" i="1"/>
  <c r="G821" i="1" s="1"/>
  <c r="E822" i="1"/>
  <c r="G822" i="1" s="1"/>
  <c r="E823" i="1"/>
  <c r="G823" i="1" s="1"/>
  <c r="E824" i="1"/>
  <c r="G824" i="1" s="1"/>
  <c r="E825" i="1"/>
  <c r="G825" i="1" s="1"/>
  <c r="E826" i="1"/>
  <c r="G826" i="1" s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E847" i="1"/>
  <c r="G847" i="1" s="1"/>
  <c r="E848" i="1"/>
  <c r="G848" i="1" s="1"/>
  <c r="E849" i="1"/>
  <c r="G849" i="1" s="1"/>
  <c r="E850" i="1"/>
  <c r="G850" i="1" s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G858" i="1" s="1"/>
  <c r="E859" i="1"/>
  <c r="G859" i="1" s="1"/>
  <c r="E860" i="1"/>
  <c r="G860" i="1" s="1"/>
  <c r="E861" i="1"/>
  <c r="E862" i="1"/>
  <c r="E863" i="1"/>
  <c r="E864" i="1"/>
  <c r="G864" i="1" s="1"/>
  <c r="E865" i="1"/>
  <c r="E866" i="1"/>
  <c r="G866" i="1" s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G925" i="1" s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G957" i="1" s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S853" i="1" s="1"/>
  <c r="R854" i="1"/>
  <c r="R855" i="1"/>
  <c r="R856" i="1"/>
  <c r="R857" i="1"/>
  <c r="R858" i="1"/>
  <c r="R859" i="1"/>
  <c r="R860" i="1"/>
  <c r="R861" i="1"/>
  <c r="S861" i="1" s="1"/>
  <c r="R862" i="1"/>
  <c r="R863" i="1"/>
  <c r="S863" i="1" s="1"/>
  <c r="R864" i="1"/>
  <c r="R865" i="1"/>
  <c r="R866" i="1"/>
  <c r="R867" i="1"/>
  <c r="R868" i="1"/>
  <c r="S921" i="1" s="1"/>
  <c r="R869" i="1"/>
  <c r="R870" i="1"/>
  <c r="R871" i="1"/>
  <c r="S924" i="1" s="1"/>
  <c r="R872" i="1"/>
  <c r="R873" i="1"/>
  <c r="R874" i="1"/>
  <c r="R875" i="1"/>
  <c r="R876" i="1"/>
  <c r="S929" i="1" s="1"/>
  <c r="R877" i="1"/>
  <c r="R878" i="1"/>
  <c r="R879" i="1"/>
  <c r="R880" i="1"/>
  <c r="R881" i="1"/>
  <c r="R882" i="1"/>
  <c r="R883" i="1"/>
  <c r="R884" i="1"/>
  <c r="S937" i="1" s="1"/>
  <c r="R885" i="1"/>
  <c r="R886" i="1"/>
  <c r="R887" i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O959" i="1" s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O943" i="1" s="1"/>
  <c r="K890" i="1"/>
  <c r="I890" i="1"/>
  <c r="P889" i="1"/>
  <c r="N889" i="1"/>
  <c r="K889" i="1"/>
  <c r="I889" i="1"/>
  <c r="P888" i="1"/>
  <c r="N888" i="1"/>
  <c r="K888" i="1"/>
  <c r="I888" i="1"/>
  <c r="J941" i="1" s="1"/>
  <c r="P887" i="1"/>
  <c r="N887" i="1"/>
  <c r="K887" i="1"/>
  <c r="I887" i="1"/>
  <c r="P886" i="1"/>
  <c r="N886" i="1"/>
  <c r="K886" i="1"/>
  <c r="I886" i="1"/>
  <c r="J939" i="1" s="1"/>
  <c r="P885" i="1"/>
  <c r="N885" i="1"/>
  <c r="K885" i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J861" i="1" s="1"/>
  <c r="P860" i="1"/>
  <c r="N860" i="1"/>
  <c r="K860" i="1"/>
  <c r="I860" i="1"/>
  <c r="J860" i="1" s="1"/>
  <c r="P859" i="1"/>
  <c r="N859" i="1"/>
  <c r="O859" i="1" s="1"/>
  <c r="K859" i="1"/>
  <c r="I859" i="1"/>
  <c r="L859" i="1" s="1"/>
  <c r="P858" i="1"/>
  <c r="N858" i="1"/>
  <c r="K858" i="1"/>
  <c r="I858" i="1"/>
  <c r="J858" i="1" s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J827" i="1" s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46" i="1"/>
  <c r="G840" i="1"/>
  <c r="S879" i="1"/>
  <c r="AA885" i="1"/>
  <c r="AA865" i="1"/>
  <c r="AA853" i="1"/>
  <c r="AA845" i="1"/>
  <c r="Y846" i="1"/>
  <c r="Y886" i="1"/>
  <c r="AA837" i="1"/>
  <c r="AA951" i="1"/>
  <c r="AA954" i="1"/>
  <c r="Q955" i="1"/>
  <c r="AA957" i="1"/>
  <c r="AA961" i="1"/>
  <c r="L963" i="1"/>
  <c r="Q966" i="1"/>
  <c r="O966" i="1"/>
  <c r="AA969" i="1"/>
  <c r="Q974" i="1"/>
  <c r="O979" i="1"/>
  <c r="G917" i="1"/>
  <c r="L992" i="1"/>
  <c r="L999" i="1"/>
  <c r="L1003" i="1"/>
  <c r="Y1004" i="1"/>
  <c r="L1007" i="1"/>
  <c r="AA1012" i="1"/>
  <c r="Q1017" i="1"/>
  <c r="Q1018" i="1"/>
  <c r="Q1019" i="1"/>
  <c r="L1020" i="1"/>
  <c r="Q1027" i="1"/>
  <c r="AA1028" i="1"/>
  <c r="Q1034" i="1"/>
  <c r="L1035" i="1"/>
  <c r="Q1039" i="1"/>
  <c r="L1039" i="1"/>
  <c r="O1042" i="1"/>
  <c r="Y1048" i="1"/>
  <c r="Q1048" i="1"/>
  <c r="Q1054" i="1"/>
  <c r="L1053" i="1"/>
  <c r="Q1051" i="1"/>
  <c r="J1060" i="1"/>
  <c r="S976" i="1"/>
  <c r="O1008" i="1"/>
  <c r="J1049" i="1"/>
  <c r="J1003" i="1"/>
  <c r="Q970" i="1"/>
  <c r="Q972" i="1"/>
  <c r="J994" i="1"/>
  <c r="O1028" i="1"/>
  <c r="J833" i="1"/>
  <c r="L1060" i="1"/>
  <c r="J1014" i="1"/>
  <c r="J1017" i="1"/>
  <c r="O996" i="1"/>
  <c r="L984" i="1"/>
  <c r="L1056" i="1"/>
  <c r="S917" i="1"/>
  <c r="G975" i="1"/>
  <c r="S1015" i="1"/>
  <c r="G1030" i="1"/>
  <c r="O1023" i="1"/>
  <c r="O990" i="1"/>
  <c r="L828" i="1"/>
  <c r="Q990" i="1"/>
  <c r="Q1021" i="1"/>
  <c r="J829" i="1"/>
  <c r="J819" i="1"/>
  <c r="J1041" i="1"/>
  <c r="Q1061" i="1"/>
  <c r="L1061" i="1"/>
  <c r="O1061" i="1"/>
  <c r="B1062" i="1"/>
  <c r="C1115" i="1" s="1"/>
  <c r="AA1063" i="1"/>
  <c r="O955" i="1"/>
  <c r="O939" i="1"/>
  <c r="L943" i="1"/>
  <c r="J964" i="1"/>
  <c r="L1043" i="1"/>
  <c r="J1064" i="1"/>
  <c r="O953" i="1"/>
  <c r="Y1064" i="1"/>
  <c r="Q1069" i="1"/>
  <c r="AA1071" i="1"/>
  <c r="Q1072" i="1"/>
  <c r="L1074" i="1"/>
  <c r="AA1079" i="1"/>
  <c r="Q1082" i="1"/>
  <c r="L1082" i="1"/>
  <c r="J1083" i="1"/>
  <c r="L1084" i="1"/>
  <c r="L1085" i="1"/>
  <c r="L1087" i="1"/>
  <c r="Q1088" i="1"/>
  <c r="B1091" i="1"/>
  <c r="C1144" i="1" s="1"/>
  <c r="L1091" i="1"/>
  <c r="Q1093" i="1"/>
  <c r="B1096" i="1"/>
  <c r="C1149" i="1" s="1"/>
  <c r="AA1100" i="1"/>
  <c r="L1100" i="1"/>
  <c r="Q1104" i="1"/>
  <c r="S990" i="1"/>
  <c r="G1010" i="1"/>
  <c r="G1020" i="1"/>
  <c r="S1103" i="1"/>
  <c r="G996" i="1"/>
  <c r="G991" i="1"/>
  <c r="G1082" i="1"/>
  <c r="G1106" i="1"/>
  <c r="S940" i="1"/>
  <c r="S1091" i="1"/>
  <c r="S855" i="1"/>
  <c r="G1024" i="1"/>
  <c r="L1108" i="1"/>
  <c r="Q906" i="1"/>
  <c r="J946" i="1"/>
  <c r="G854" i="1"/>
  <c r="S831" i="1"/>
  <c r="AA877" i="1"/>
  <c r="Y932" i="1"/>
  <c r="S1088" i="1"/>
  <c r="S1035" i="1"/>
  <c r="Y930" i="1"/>
  <c r="O890" i="1"/>
  <c r="L956" i="1"/>
  <c r="O1046" i="1"/>
  <c r="Q1046" i="1"/>
  <c r="AA1049" i="1"/>
  <c r="O1108" i="1"/>
  <c r="G886" i="1"/>
  <c r="AA981" i="1"/>
  <c r="Y973" i="1"/>
  <c r="Y925" i="1"/>
  <c r="J1025" i="1"/>
  <c r="J972" i="1"/>
  <c r="G1031" i="1"/>
  <c r="Y962" i="1"/>
  <c r="Y1010" i="1"/>
  <c r="Y1037" i="1"/>
  <c r="Y1090" i="1"/>
  <c r="J1073" i="1"/>
  <c r="S1095" i="1"/>
  <c r="G1098" i="1"/>
  <c r="O1089" i="1"/>
  <c r="Y999" i="1"/>
  <c r="S1045" i="1"/>
  <c r="S1070" i="1"/>
  <c r="O1076" i="1"/>
  <c r="Q1076" i="1"/>
  <c r="L1109" i="1"/>
  <c r="Y1021" i="1"/>
  <c r="AA1057" i="1"/>
  <c r="Q1031" i="1"/>
  <c r="Q1056" i="1"/>
  <c r="Y1060" i="1"/>
  <c r="J1063" i="1"/>
  <c r="Y1063" i="1"/>
  <c r="O1081" i="1"/>
  <c r="AA1021" i="1"/>
  <c r="O1087" i="1"/>
  <c r="B1059" i="1"/>
  <c r="L1063" i="1"/>
  <c r="L1071" i="1"/>
  <c r="S1087" i="1"/>
  <c r="O1109" i="1"/>
  <c r="Y989" i="1"/>
  <c r="O1098" i="1"/>
  <c r="Q1098" i="1"/>
  <c r="O1104" i="1"/>
  <c r="AA1060" i="1"/>
  <c r="Y1066" i="1"/>
  <c r="AA1068" i="1"/>
  <c r="AA1111" i="1"/>
  <c r="S1113" i="1"/>
  <c r="Q1114" i="1"/>
  <c r="L1114" i="1"/>
  <c r="B1029" i="1" l="1"/>
  <c r="S961" i="1"/>
  <c r="Y1027" i="1"/>
  <c r="Y879" i="1"/>
  <c r="O1090" i="1"/>
  <c r="J987" i="1"/>
  <c r="Q1029" i="1"/>
  <c r="J934" i="1"/>
  <c r="J942" i="1"/>
  <c r="J1039" i="1"/>
  <c r="AA991" i="1"/>
  <c r="L1010" i="1"/>
  <c r="G1074" i="1"/>
  <c r="J1090" i="1"/>
  <c r="Q1033" i="1"/>
  <c r="G897" i="1"/>
  <c r="AA1108" i="1"/>
  <c r="G1043" i="1"/>
  <c r="O1051" i="1"/>
  <c r="L1031" i="1"/>
  <c r="G984" i="1"/>
  <c r="G992" i="1"/>
  <c r="J997" i="1"/>
  <c r="O1010" i="1"/>
  <c r="Y1040" i="1"/>
  <c r="L843" i="1"/>
  <c r="J949" i="1"/>
  <c r="S952" i="1"/>
  <c r="S928" i="1"/>
  <c r="G951" i="1"/>
  <c r="AA842" i="1"/>
  <c r="G969" i="1"/>
  <c r="J974" i="1"/>
  <c r="Y895" i="1"/>
  <c r="L1104" i="1"/>
  <c r="O1062" i="1"/>
  <c r="L966" i="1"/>
  <c r="J911" i="1"/>
  <c r="O945" i="1"/>
  <c r="G940" i="1"/>
  <c r="Y954" i="1"/>
  <c r="S1023" i="1"/>
  <c r="Q870" i="1"/>
  <c r="O898" i="1"/>
  <c r="L854" i="1"/>
  <c r="L877" i="1"/>
  <c r="L885" i="1"/>
  <c r="S939" i="1"/>
  <c r="S931" i="1"/>
  <c r="S870" i="1"/>
  <c r="S915" i="1"/>
  <c r="G909" i="1"/>
  <c r="G954" i="1"/>
  <c r="G946" i="1"/>
  <c r="G885" i="1"/>
  <c r="G877" i="1"/>
  <c r="Y923" i="1"/>
  <c r="Y920" i="1"/>
  <c r="O963" i="1"/>
  <c r="L917" i="1"/>
  <c r="Q919" i="1"/>
  <c r="O975" i="1"/>
  <c r="L933" i="1"/>
  <c r="Q935" i="1"/>
  <c r="L936" i="1"/>
  <c r="AA936" i="1"/>
  <c r="O993" i="1"/>
  <c r="AA944" i="1"/>
  <c r="G1000" i="1"/>
  <c r="AA950" i="1"/>
  <c r="L949" i="1"/>
  <c r="J1047" i="1"/>
  <c r="Y1051" i="1"/>
  <c r="S1057" i="1"/>
  <c r="S980" i="1"/>
  <c r="Y992" i="1"/>
  <c r="S1014" i="1"/>
  <c r="O923" i="1"/>
  <c r="L848" i="1"/>
  <c r="G895" i="1"/>
  <c r="O876" i="1"/>
  <c r="J879" i="1"/>
  <c r="S900" i="1"/>
  <c r="S892" i="1"/>
  <c r="S876" i="1"/>
  <c r="S852" i="1"/>
  <c r="S828" i="1"/>
  <c r="G891" i="1"/>
  <c r="G883" i="1"/>
  <c r="J1011" i="1"/>
  <c r="J1023" i="1"/>
  <c r="AA1027" i="1"/>
  <c r="AA1035" i="1"/>
  <c r="AA1040" i="1"/>
  <c r="G1108" i="1"/>
  <c r="L1088" i="1"/>
  <c r="L1106" i="1"/>
  <c r="AA1109" i="1"/>
  <c r="Q846" i="1"/>
  <c r="Y1109" i="1"/>
  <c r="G887" i="1"/>
  <c r="O886" i="1"/>
  <c r="S979" i="1"/>
  <c r="Y988" i="1"/>
  <c r="B857" i="1"/>
  <c r="C857" i="1" s="1"/>
  <c r="L861" i="1"/>
  <c r="J891" i="1"/>
  <c r="L865" i="1"/>
  <c r="Q872" i="1"/>
  <c r="Q884" i="1"/>
  <c r="Q886" i="1"/>
  <c r="Q890" i="1"/>
  <c r="L893" i="1"/>
  <c r="AA917" i="1"/>
  <c r="L922" i="1"/>
  <c r="G986" i="1"/>
  <c r="Y994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C1156" i="1" s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C1055" i="1" s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C991" i="1" s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10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C1062" i="1" s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S996" i="1"/>
  <c r="B943" i="1"/>
  <c r="C943" i="1" s="1"/>
  <c r="B967" i="1"/>
  <c r="C1020" i="1" s="1"/>
  <c r="J1091" i="1"/>
  <c r="J1038" i="1"/>
  <c r="J1099" i="1"/>
  <c r="J104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G1092" i="1"/>
  <c r="S1097" i="1"/>
  <c r="J1042" i="1"/>
  <c r="Q1028" i="1"/>
  <c r="Q1045" i="1"/>
  <c r="B1053" i="1"/>
  <c r="Q1095" i="1"/>
  <c r="O1148" i="1"/>
  <c r="B852" i="1"/>
  <c r="C852" i="1" s="1"/>
  <c r="B879" i="1"/>
  <c r="J890" i="1"/>
  <c r="B891" i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14" i="1" l="1"/>
  <c r="C938" i="1"/>
  <c r="C1163" i="1"/>
  <c r="C1089" i="1"/>
  <c r="C1102" i="1"/>
  <c r="C1042" i="1"/>
  <c r="C1078" i="1"/>
  <c r="C1053" i="1"/>
  <c r="C1031" i="1"/>
  <c r="C891" i="1"/>
  <c r="C999" i="1"/>
  <c r="C1044" i="1"/>
  <c r="C1052" i="1"/>
  <c r="C992" i="1"/>
  <c r="C1015" i="1"/>
  <c r="C1072" i="1"/>
  <c r="C1108" i="1"/>
  <c r="C1014" i="1"/>
  <c r="C884" i="1"/>
  <c r="C962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<sst xmlns="http://schemas.openxmlformats.org/spreadsheetml/2006/main" count="64" uniqueCount="28">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</sst>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  <row r="1246">
          <cell r="I1246">
            <v>13142555.35</v>
          </cell>
          <cell r="W1246">
            <v>1110233.21</v>
          </cell>
          <cell r="X1246">
            <v>772754.31</v>
          </cell>
          <cell r="Y1246">
            <v>6427300.0500000017</v>
          </cell>
          <cell r="AJ1246">
            <v>17880066.469999999</v>
          </cell>
        </row>
        <row r="1247">
          <cell r="I1247">
            <v>14227960.3062</v>
          </cell>
          <cell r="W1247">
            <v>1350878.5000000002</v>
          </cell>
          <cell r="X1247">
            <v>568573.3899999999</v>
          </cell>
          <cell r="Y1247">
            <v>9190707.1700000018</v>
          </cell>
          <cell r="AJ1247">
            <v>17213859.240000002</v>
          </cell>
        </row>
        <row r="1248">
          <cell r="I1248">
            <v>14421282.03562</v>
          </cell>
          <cell r="W1248">
            <v>1465259.34</v>
          </cell>
          <cell r="X1248">
            <v>510496.87</v>
          </cell>
          <cell r="Y1248">
            <v>4307018.1999999993</v>
          </cell>
          <cell r="AJ1248">
            <v>25490607.990000002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  <cell r="IF13">
            <v>2238883793.23</v>
          </cell>
          <cell r="IG13">
            <v>2625350636.21</v>
          </cell>
          <cell r="IH13">
            <v>2650347624.5300002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  <cell r="IF24">
            <v>210538565</v>
          </cell>
          <cell r="IG24">
            <v>240904415</v>
          </cell>
          <cell r="IH24">
            <v>264688335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  <cell r="IF67">
            <v>9071590.9822199997</v>
          </cell>
          <cell r="IG67">
            <v>10702334.733299999</v>
          </cell>
          <cell r="IH67">
            <v>10275404.129819999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  <cell r="IF77">
            <v>4070964.375</v>
          </cell>
          <cell r="IG77">
            <v>3525625.5749999997</v>
          </cell>
          <cell r="IH77">
            <v>4145877.9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  <cell r="IF10">
            <v>167841533.23000002</v>
          </cell>
          <cell r="IG10">
            <v>218084446.13</v>
          </cell>
          <cell r="IH10">
            <v>221886285.44999999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  <cell r="IF18">
            <v>1950217.4700000002</v>
          </cell>
          <cell r="IG18">
            <v>2535449.88</v>
          </cell>
          <cell r="IH18">
            <v>2598252.61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53"/>
  <sheetViews>
    <sheetView tabSelected="1" topLeftCell="A7" zoomScaleNormal="100" zoomScaleSheetLayoutView="100" workbookViewId="0">
      <pane xSplit="1" ySplit="2" topLeftCell="B1248" activePane="bottomRight" state="frozen"/>
      <selection pane="topRight" activeCell="B7" sqref="B7"/>
      <selection pane="bottomLeft" activeCell="A9" sqref="A9"/>
      <selection pane="bottomRight" activeCell="A1253" sqref="A1253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53" si="567">+K1231+P1231+R1231+U1231+V1231+Z1231</f>
        <v>23314848.348199997</v>
      </c>
      <c r="C1231" s="71">
        <f t="shared" ref="C1231:C1253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53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53" si="570">(I1231/I1178)-1</f>
        <v>0.112836428288275</v>
      </c>
      <c r="K1231" s="75">
        <f>'[6]Marketshare 2018'!$HL$67</f>
        <v>8779847.3081999999</v>
      </c>
      <c r="L1231" s="77">
        <f t="shared" ref="L1231:L1253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53" si="572">(N1231/N1178)-1</f>
        <v>0.58083538243658017</v>
      </c>
      <c r="P1231" s="75">
        <f>'[6]Marketshare 2018'!$HL$77</f>
        <v>4491150.3</v>
      </c>
      <c r="Q1231" s="77">
        <f t="shared" ref="Q1231:Q1253" si="573">(P1231/0.09)/N1231</f>
        <v>0.19407178000432582</v>
      </c>
      <c r="R1231" s="72">
        <f>[5]Data!$W$1226</f>
        <v>1538595.27</v>
      </c>
      <c r="S1231" s="79">
        <f t="shared" ref="S1231:S1253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53" si="575">(X1231/X1178)-1</f>
        <v>0.13830310748395092</v>
      </c>
      <c r="Z1231" s="75">
        <f>'[7]From Apr 2018'!$HL$18</f>
        <v>2519008.29</v>
      </c>
      <c r="AA1231" s="77">
        <f t="shared" ref="AA1231:AA1253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53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53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f t="shared" si="577"/>
        <v>9538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f t="shared" si="578"/>
        <v>356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4105</v>
      </c>
      <c r="U1245" s="80">
        <f>[5]Data!$X$1240</f>
        <v>589293.22</v>
      </c>
      <c r="V1245" s="81">
        <f>[5]Data!$Y$1240</f>
        <v>5111614.1500000013</v>
      </c>
      <c r="W1245" s="67">
        <v>2494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  <row r="1246" spans="1:27" s="82" customFormat="1" ht="13" x14ac:dyDescent="0.3">
      <c r="A1246" s="69">
        <v>44822</v>
      </c>
      <c r="B1246" s="70">
        <f t="shared" si="567"/>
        <v>26504107.138899993</v>
      </c>
      <c r="C1246" s="71">
        <f t="shared" si="568"/>
        <v>0.41223820692141944</v>
      </c>
      <c r="D1246" s="72">
        <f>[5]Data!$AJ$1241</f>
        <v>24421968.32</v>
      </c>
      <c r="E1246" s="81">
        <f>[5]Data!$I$1241</f>
        <v>15205072.069999998</v>
      </c>
      <c r="F1246" s="73"/>
      <c r="G1246" s="71">
        <f t="shared" si="569"/>
        <v>0.49745817816955973</v>
      </c>
      <c r="H1246" s="74">
        <f t="shared" si="577"/>
        <v>9538</v>
      </c>
      <c r="I1246" s="75">
        <f>'[6]Marketshare 2018'!$IA$13</f>
        <v>2257180428.2799997</v>
      </c>
      <c r="J1246" s="76">
        <f t="shared" si="570"/>
        <v>0.17366091553363217</v>
      </c>
      <c r="K1246" s="75">
        <f>'[6]Marketshare 2018'!$IA$67</f>
        <v>9847645.6688999999</v>
      </c>
      <c r="L1246" s="77">
        <f t="shared" si="571"/>
        <v>4.8475648574260469E-2</v>
      </c>
      <c r="M1246" s="75">
        <f t="shared" si="578"/>
        <v>356</v>
      </c>
      <c r="N1246" s="75">
        <f>'[6]Marketshare 2018'!$IA$24</f>
        <v>248247490</v>
      </c>
      <c r="O1246" s="78">
        <f t="shared" si="572"/>
        <v>0.54467940920284175</v>
      </c>
      <c r="P1246" s="75">
        <f>'[6]Marketshare 2018'!$IA$77</f>
        <v>5357426.3999999994</v>
      </c>
      <c r="Q1246" s="77">
        <f t="shared" si="573"/>
        <v>0.23978876886126821</v>
      </c>
      <c r="R1246" s="72">
        <f>[5]Data!$W$1241</f>
        <v>1066873.3600000001</v>
      </c>
      <c r="S1246" s="79">
        <f t="shared" si="574"/>
        <v>-0.10266040791507769</v>
      </c>
      <c r="T1246" s="5">
        <v>4105</v>
      </c>
      <c r="U1246" s="80">
        <f>[5]Data!$X$1241</f>
        <v>833986.99</v>
      </c>
      <c r="V1246" s="81">
        <f>[5]Data!$Y$1241</f>
        <v>7412916.4999999972</v>
      </c>
      <c r="W1246" s="67">
        <v>2494</v>
      </c>
      <c r="X1246" s="75">
        <f>'[7]From Apr 2018'!$IA$10</f>
        <v>169508540.63</v>
      </c>
      <c r="Y1246" s="79">
        <f t="shared" si="575"/>
        <v>5.9886680297380757E-2</v>
      </c>
      <c r="Z1246" s="75">
        <f>'[7]From Apr 2018'!$IA$18</f>
        <v>1985258.22</v>
      </c>
      <c r="AA1246" s="77">
        <f t="shared" si="576"/>
        <v>7.8078984992792935E-2</v>
      </c>
    </row>
    <row r="1247" spans="1:27" s="82" customFormat="1" ht="13" x14ac:dyDescent="0.3">
      <c r="A1247" s="69">
        <v>44829</v>
      </c>
      <c r="B1247" s="70">
        <f t="shared" si="567"/>
        <v>25408037.897779994</v>
      </c>
      <c r="C1247" s="71">
        <f t="shared" si="568"/>
        <v>6.8884490301562851E-2</v>
      </c>
      <c r="D1247" s="72">
        <f>[5]Data!$AJ$1242</f>
        <v>30281856.879999999</v>
      </c>
      <c r="E1247" s="81">
        <f>[5]Data!$I$1242</f>
        <v>15394664.65</v>
      </c>
      <c r="F1247" s="73"/>
      <c r="G1247" s="71">
        <f t="shared" si="569"/>
        <v>0.38326121185909323</v>
      </c>
      <c r="H1247" s="74">
        <f t="shared" si="577"/>
        <v>9538</v>
      </c>
      <c r="I1247" s="75">
        <f>'[6]Marketshare 2018'!$IB$13</f>
        <v>2302639779.8800001</v>
      </c>
      <c r="J1247" s="76">
        <f t="shared" si="570"/>
        <v>0.11713533469432336</v>
      </c>
      <c r="K1247" s="75">
        <f>'[6]Marketshare 2018'!$IB$67</f>
        <v>9725852.4427799992</v>
      </c>
      <c r="L1247" s="77">
        <f t="shared" si="571"/>
        <v>4.6930930354912782E-2</v>
      </c>
      <c r="M1247" s="75">
        <f t="shared" si="578"/>
        <v>356</v>
      </c>
      <c r="N1247" s="75">
        <f>'[6]Marketshare 2018'!$IB$24</f>
        <v>258321595</v>
      </c>
      <c r="O1247" s="78">
        <f t="shared" si="572"/>
        <v>0.31020452672564636</v>
      </c>
      <c r="P1247" s="75">
        <f>'[6]Marketshare 2018'!$IB$77</f>
        <v>5668812.2249999996</v>
      </c>
      <c r="Q1247" s="77">
        <f t="shared" si="573"/>
        <v>0.24383096000936352</v>
      </c>
      <c r="R1247" s="72">
        <f>[5]Data!$W$1242</f>
        <v>1192184.8600000001</v>
      </c>
      <c r="S1247" s="79">
        <f t="shared" si="574"/>
        <v>9.8735686797553512E-2</v>
      </c>
      <c r="T1247" s="5">
        <v>4105</v>
      </c>
      <c r="U1247" s="80">
        <f>[5]Data!$X$1242</f>
        <v>489450.21</v>
      </c>
      <c r="V1247" s="81">
        <f>[5]Data!$Y$1242</f>
        <v>6193955.259999997</v>
      </c>
      <c r="W1247" s="67">
        <v>2494</v>
      </c>
      <c r="X1247" s="75">
        <f>'[7]From Apr 2018'!$IB$10</f>
        <v>180034532</v>
      </c>
      <c r="Y1247" s="79">
        <f t="shared" si="575"/>
        <v>9.4819043276055837E-2</v>
      </c>
      <c r="Z1247" s="75">
        <f>'[7]From Apr 2018'!$IB$18</f>
        <v>2137782.9</v>
      </c>
      <c r="AA1247" s="77">
        <f t="shared" si="576"/>
        <v>7.9161957662655519E-2</v>
      </c>
    </row>
    <row r="1248" spans="1:27" s="82" customFormat="1" ht="13" x14ac:dyDescent="0.3">
      <c r="A1248" s="69">
        <v>44836</v>
      </c>
      <c r="B1248" s="70">
        <f t="shared" si="567"/>
        <v>27064853.726199999</v>
      </c>
      <c r="C1248" s="71">
        <f t="shared" si="568"/>
        <v>0.25093499949950604</v>
      </c>
      <c r="D1248" s="72">
        <f>[5]Data!$AJ$1243</f>
        <v>30370074.199999999</v>
      </c>
      <c r="E1248" s="81">
        <f>[5]Data!$I$1243</f>
        <v>16307171.920599999</v>
      </c>
      <c r="F1248" s="73"/>
      <c r="G1248" s="71">
        <f t="shared" si="569"/>
        <v>0.39955730432546699</v>
      </c>
      <c r="H1248" s="74">
        <f t="shared" si="577"/>
        <v>9538</v>
      </c>
      <c r="I1248" s="75">
        <f>'[6]Marketshare 2018'!$IC$13</f>
        <v>2524708574.8499999</v>
      </c>
      <c r="J1248" s="76">
        <f t="shared" si="570"/>
        <v>0.21506557919992453</v>
      </c>
      <c r="K1248" s="75">
        <f>'[6]Marketshare 2018'!$IC$67</f>
        <v>9753044.1011999995</v>
      </c>
      <c r="L1248" s="77">
        <f t="shared" si="571"/>
        <v>4.29226397690032E-2</v>
      </c>
      <c r="M1248" s="75">
        <f t="shared" si="578"/>
        <v>356</v>
      </c>
      <c r="N1248" s="75">
        <f>'[6]Marketshare 2018'!$IC$24</f>
        <v>324388215</v>
      </c>
      <c r="O1248" s="78">
        <f t="shared" si="572"/>
        <v>0.81550454110895987</v>
      </c>
      <c r="P1248" s="75">
        <f>'[6]Marketshare 2018'!$IC$77</f>
        <v>6554127.8250000002</v>
      </c>
      <c r="Q1248" s="77">
        <f t="shared" si="573"/>
        <v>0.22449533963494944</v>
      </c>
      <c r="R1248" s="72">
        <f>[5]Data!$W$1243</f>
        <v>1469887.2000000002</v>
      </c>
      <c r="S1248" s="79">
        <f t="shared" si="574"/>
        <v>0.28220546494353549</v>
      </c>
      <c r="T1248" s="5">
        <v>4105</v>
      </c>
      <c r="U1248" s="80">
        <f>[5]Data!$X$1243</f>
        <v>694845.25</v>
      </c>
      <c r="V1248" s="81">
        <f>[5]Data!$Y$1243</f>
        <v>6082044.830000001</v>
      </c>
      <c r="W1248" s="67">
        <v>2494</v>
      </c>
      <c r="X1248" s="75">
        <f>'[7]From Apr 2018'!$IC$10</f>
        <v>213884545.39999998</v>
      </c>
      <c r="Y1248" s="79">
        <f t="shared" si="575"/>
        <v>0.24787633856180746</v>
      </c>
      <c r="Z1248" s="75">
        <f>'[7]From Apr 2018'!$IC$18</f>
        <v>2510904.52</v>
      </c>
      <c r="AA1248" s="77">
        <f t="shared" si="576"/>
        <v>7.8263548380090989E-2</v>
      </c>
    </row>
    <row r="1249" spans="1:27" s="82" customFormat="1" ht="13" x14ac:dyDescent="0.3">
      <c r="A1249" s="69">
        <v>44843</v>
      </c>
      <c r="B1249" s="70">
        <f t="shared" si="567"/>
        <v>23794678.430399995</v>
      </c>
      <c r="C1249" s="71">
        <f t="shared" si="568"/>
        <v>3.8387375022565839E-2</v>
      </c>
      <c r="D1249" s="72">
        <f>[5]Data!$AJ$1244</f>
        <v>21967405</v>
      </c>
      <c r="E1249" s="81">
        <f>[5]Data!$I$1244</f>
        <v>13569866.514699997</v>
      </c>
      <c r="F1249" s="73"/>
      <c r="G1249" s="71">
        <f t="shared" si="569"/>
        <v>0.26997894036927983</v>
      </c>
      <c r="H1249" s="74">
        <f t="shared" si="577"/>
        <v>9538</v>
      </c>
      <c r="I1249" s="75">
        <f>'[6]Marketshare 2018'!$ID$13</f>
        <v>2345293390.29</v>
      </c>
      <c r="J1249" s="76">
        <f t="shared" si="570"/>
        <v>6.3325254668009645E-2</v>
      </c>
      <c r="K1249" s="75">
        <f>'[6]Marketshare 2018'!$ID$67</f>
        <v>8777394.7254000008</v>
      </c>
      <c r="L1249" s="77">
        <f t="shared" si="571"/>
        <v>4.1583969180052423E-2</v>
      </c>
      <c r="M1249" s="75">
        <f t="shared" si="578"/>
        <v>356</v>
      </c>
      <c r="N1249" s="75">
        <f>'[6]Marketshare 2018'!$ID$24</f>
        <v>214399224</v>
      </c>
      <c r="O1249" s="78">
        <f t="shared" si="572"/>
        <v>0.20238992687463098</v>
      </c>
      <c r="P1249" s="75">
        <f>'[6]Marketshare 2018'!$ID$77</f>
        <v>4792471.7850000001</v>
      </c>
      <c r="Q1249" s="77">
        <f t="shared" si="573"/>
        <v>0.24836697403345079</v>
      </c>
      <c r="R1249" s="72">
        <f>[5]Data!$W$1244</f>
        <v>1292176.27</v>
      </c>
      <c r="S1249" s="79">
        <f t="shared" si="574"/>
        <v>-0.11264996736446287</v>
      </c>
      <c r="T1249" s="5">
        <v>4105</v>
      </c>
      <c r="U1249" s="80">
        <f>[5]Data!$X$1244</f>
        <v>451301.12</v>
      </c>
      <c r="V1249" s="81">
        <f>[5]Data!$Y$1244</f>
        <v>6145402.2199999988</v>
      </c>
      <c r="W1249" s="67">
        <v>2494</v>
      </c>
      <c r="X1249" s="75">
        <f>'[7]From Apr 2018'!$ID$10</f>
        <v>198119403.77999997</v>
      </c>
      <c r="Y1249" s="79">
        <f t="shared" si="575"/>
        <v>-6.2464320552531039E-3</v>
      </c>
      <c r="Z1249" s="75">
        <f>'[7]From Apr 2018'!$ID$18</f>
        <v>2335932.31</v>
      </c>
      <c r="AA1249" s="77">
        <f t="shared" si="576"/>
        <v>7.8603517724894045E-2</v>
      </c>
    </row>
    <row r="1250" spans="1:27" s="82" customFormat="1" ht="13" x14ac:dyDescent="0.3">
      <c r="A1250" s="69">
        <v>44850</v>
      </c>
      <c r="B1250" s="70">
        <f t="shared" si="567"/>
        <v>21080429.497219998</v>
      </c>
      <c r="C1250" s="71">
        <f t="shared" si="568"/>
        <v>-4.7031193320553832E-2</v>
      </c>
      <c r="D1250" s="72">
        <f>[5]Data!$AJ$1245</f>
        <v>22125181</v>
      </c>
      <c r="E1250" s="81">
        <f>[5]Data!$I$1245</f>
        <v>12271983.649999999</v>
      </c>
      <c r="F1250" s="73"/>
      <c r="G1250" s="71">
        <f t="shared" si="569"/>
        <v>-4.4599229076205393E-2</v>
      </c>
      <c r="H1250" s="74">
        <f t="shared" si="577"/>
        <v>9538</v>
      </c>
      <c r="I1250" s="75">
        <f>'[6]Marketshare 2018'!$IE$13</f>
        <v>2263283923.1599998</v>
      </c>
      <c r="J1250" s="76">
        <f t="shared" si="570"/>
        <v>4.745105888436818E-2</v>
      </c>
      <c r="K1250" s="75">
        <f>'[6]Marketshare 2018'!$IE$67</f>
        <v>8483359.8472199999</v>
      </c>
      <c r="L1250" s="77">
        <f t="shared" si="571"/>
        <v>4.1647251099806645E-2</v>
      </c>
      <c r="M1250" s="75">
        <f t="shared" si="578"/>
        <v>356</v>
      </c>
      <c r="N1250" s="75">
        <f>'[6]Marketshare 2018'!$IE$24</f>
        <v>210799270</v>
      </c>
      <c r="O1250" s="78">
        <f t="shared" si="572"/>
        <v>9.3055797139756535E-2</v>
      </c>
      <c r="P1250" s="75">
        <f>'[6]Marketshare 2018'!$IE$77</f>
        <v>3788623.8</v>
      </c>
      <c r="Q1250" s="77">
        <f t="shared" si="573"/>
        <v>0.19969623234463763</v>
      </c>
      <c r="R1250" s="72">
        <f>[5]Data!$W$1245</f>
        <v>1191864.6099999999</v>
      </c>
      <c r="S1250" s="79">
        <f t="shared" si="574"/>
        <v>-7.6714355268477918E-2</v>
      </c>
      <c r="T1250" s="5">
        <v>4105</v>
      </c>
      <c r="U1250" s="80">
        <f>[5]Data!$X$1245</f>
        <v>554745.73</v>
      </c>
      <c r="V1250" s="81">
        <f>[5]Data!$Y$1245</f>
        <v>5003199.9299999988</v>
      </c>
      <c r="W1250" s="67">
        <v>2494</v>
      </c>
      <c r="X1250" s="75">
        <f>'[7]From Apr 2018'!$IE$10</f>
        <v>149442297.53</v>
      </c>
      <c r="Y1250" s="79">
        <f t="shared" si="575"/>
        <v>-0.18025283270316717</v>
      </c>
      <c r="Z1250" s="75">
        <f>'[7]From Apr 2018'!$IE$18</f>
        <v>2058635.5799999998</v>
      </c>
      <c r="AA1250" s="77">
        <f t="shared" si="576"/>
        <v>9.1836363779437394E-2</v>
      </c>
    </row>
    <row r="1251" spans="1:27" s="82" customFormat="1" ht="13" x14ac:dyDescent="0.3">
      <c r="A1251" s="69">
        <v>44857</v>
      </c>
      <c r="B1251" s="70">
        <f t="shared" si="567"/>
        <v>23403060.397220001</v>
      </c>
      <c r="C1251" s="71">
        <f t="shared" si="568"/>
        <v>6.7303732380551429E-2</v>
      </c>
      <c r="D1251" s="72">
        <f>[5]Data!$AJ$1246</f>
        <v>17880066.469999999</v>
      </c>
      <c r="E1251" s="81">
        <f>[5]Data!$I$1246</f>
        <v>13142555.35</v>
      </c>
      <c r="F1251" s="73"/>
      <c r="G1251" s="71">
        <f t="shared" si="569"/>
        <v>0.15759009938606972</v>
      </c>
      <c r="H1251" s="74">
        <f t="shared" si="577"/>
        <v>9538</v>
      </c>
      <c r="I1251" s="75">
        <f>'[6]Marketshare 2018'!$IF$13</f>
        <v>2238883793.23</v>
      </c>
      <c r="J1251" s="76">
        <f t="shared" si="570"/>
        <v>0.10835872195428253</v>
      </c>
      <c r="K1251" s="75">
        <f>'[6]Marketshare 2018'!$IF$67</f>
        <v>9071590.9822199997</v>
      </c>
      <c r="L1251" s="77">
        <f t="shared" si="571"/>
        <v>4.5020405106682239E-2</v>
      </c>
      <c r="M1251" s="75">
        <f t="shared" si="578"/>
        <v>356</v>
      </c>
      <c r="N1251" s="75">
        <f>'[6]Marketshare 2018'!$IF$24</f>
        <v>210538565</v>
      </c>
      <c r="O1251" s="78">
        <f t="shared" si="572"/>
        <v>0.16556722969952409</v>
      </c>
      <c r="P1251" s="75">
        <f>'[6]Marketshare 2018'!$IF$77</f>
        <v>4070964.375</v>
      </c>
      <c r="Q1251" s="77">
        <f t="shared" si="573"/>
        <v>0.2148439526981672</v>
      </c>
      <c r="R1251" s="72">
        <f>[5]Data!$W$1246</f>
        <v>1110233.21</v>
      </c>
      <c r="S1251" s="79">
        <f t="shared" si="574"/>
        <v>-4.909702163775731E-2</v>
      </c>
      <c r="T1251" s="5">
        <v>4105</v>
      </c>
      <c r="U1251" s="80">
        <f>[5]Data!$X$1246</f>
        <v>772754.31</v>
      </c>
      <c r="V1251" s="81">
        <f>[5]Data!$Y$1246</f>
        <v>6427300.0500000017</v>
      </c>
      <c r="W1251" s="67">
        <v>2494</v>
      </c>
      <c r="X1251" s="75">
        <f>'[7]From Apr 2018'!$IF$10</f>
        <v>167841533.23000002</v>
      </c>
      <c r="Y1251" s="79">
        <f t="shared" si="575"/>
        <v>4.0871651285433463E-2</v>
      </c>
      <c r="Z1251" s="75">
        <f>'[7]From Apr 2018'!$IF$18</f>
        <v>1950217.4700000002</v>
      </c>
      <c r="AA1251" s="77">
        <f t="shared" si="576"/>
        <v>7.7462649141697204E-2</v>
      </c>
    </row>
    <row r="1252" spans="1:27" s="82" customFormat="1" ht="13" x14ac:dyDescent="0.3">
      <c r="A1252" s="69">
        <v>44864</v>
      </c>
      <c r="B1252" s="70">
        <f t="shared" si="567"/>
        <v>27873569.248299997</v>
      </c>
      <c r="C1252" s="71">
        <f t="shared" si="568"/>
        <v>0.59480897319194348</v>
      </c>
      <c r="D1252" s="72">
        <f>[5]Data!$AJ$1247</f>
        <v>17213859.240000002</v>
      </c>
      <c r="E1252" s="81">
        <f>[5]Data!$I$1247</f>
        <v>14227960.3062</v>
      </c>
      <c r="F1252" s="73"/>
      <c r="G1252" s="71">
        <f t="shared" si="569"/>
        <v>0.41235016932928259</v>
      </c>
      <c r="H1252" s="74">
        <f t="shared" si="577"/>
        <v>9538</v>
      </c>
      <c r="I1252" s="75">
        <f>'[6]Marketshare 2018'!$IG$13</f>
        <v>2625350636.21</v>
      </c>
      <c r="J1252" s="76">
        <f t="shared" si="570"/>
        <v>0.29105161956721814</v>
      </c>
      <c r="K1252" s="75">
        <f>'[6]Marketshare 2018'!$IG$67</f>
        <v>10702334.733299999</v>
      </c>
      <c r="L1252" s="77">
        <f t="shared" si="571"/>
        <v>4.5294837470421637E-2</v>
      </c>
      <c r="M1252" s="75">
        <f t="shared" si="578"/>
        <v>356</v>
      </c>
      <c r="N1252" s="75">
        <f>'[6]Marketshare 2018'!$IG$24</f>
        <v>240904415</v>
      </c>
      <c r="O1252" s="78">
        <f t="shared" si="572"/>
        <v>0.30160480771262077</v>
      </c>
      <c r="P1252" s="75">
        <f>'[6]Marketshare 2018'!$IG$77</f>
        <v>3525625.5749999997</v>
      </c>
      <c r="Q1252" s="77">
        <f t="shared" si="573"/>
        <v>0.16261062504811297</v>
      </c>
      <c r="R1252" s="72">
        <f>[5]Data!$W$1247</f>
        <v>1350878.5000000002</v>
      </c>
      <c r="S1252" s="79">
        <f t="shared" si="574"/>
        <v>0.20891588266282812</v>
      </c>
      <c r="T1252" s="5">
        <v>4105</v>
      </c>
      <c r="U1252" s="80">
        <f>[5]Data!$X$1247</f>
        <v>568573.3899999999</v>
      </c>
      <c r="V1252" s="81">
        <f>[5]Data!$Y$1247</f>
        <v>9190707.1700000018</v>
      </c>
      <c r="W1252" s="67">
        <v>2494</v>
      </c>
      <c r="X1252" s="75">
        <f>'[7]From Apr 2018'!$IG$10</f>
        <v>218084446.13</v>
      </c>
      <c r="Y1252" s="79">
        <f t="shared" si="575"/>
        <v>0.35516906895149414</v>
      </c>
      <c r="Z1252" s="75">
        <f>'[7]From Apr 2018'!$IG$18</f>
        <v>2535449.88</v>
      </c>
      <c r="AA1252" s="77">
        <f t="shared" si="576"/>
        <v>7.7506670007654432E-2</v>
      </c>
    </row>
    <row r="1253" spans="1:27" s="82" customFormat="1" ht="13" x14ac:dyDescent="0.3">
      <c r="A1253" s="69">
        <v>44871</v>
      </c>
      <c r="B1253" s="70">
        <f t="shared" si="567"/>
        <v>23302309.049819998</v>
      </c>
      <c r="C1253" s="71">
        <f t="shared" si="568"/>
        <v>1.60568681199873E-2</v>
      </c>
      <c r="D1253" s="72">
        <f>[5]Data!$AJ$1248</f>
        <v>25490607.990000002</v>
      </c>
      <c r="E1253" s="81">
        <f>[5]Data!$I$1248</f>
        <v>14421282.03562</v>
      </c>
      <c r="F1253" s="73"/>
      <c r="G1253" s="71">
        <f t="shared" si="569"/>
        <v>0.17513185497476069</v>
      </c>
      <c r="H1253" s="74">
        <f t="shared" si="577"/>
        <v>9538</v>
      </c>
      <c r="I1253" s="75">
        <f>'[6]Marketshare 2018'!$IH$13</f>
        <v>2650347624.5300002</v>
      </c>
      <c r="J1253" s="76">
        <f t="shared" si="570"/>
        <v>0.12806699748553241</v>
      </c>
      <c r="K1253" s="75">
        <f>'[6]Marketshare 2018'!$IH$67</f>
        <v>10275404.129819999</v>
      </c>
      <c r="L1253" s="77">
        <f t="shared" si="571"/>
        <v>4.3077804564692353E-2</v>
      </c>
      <c r="M1253" s="75">
        <f t="shared" si="578"/>
        <v>356</v>
      </c>
      <c r="N1253" s="75">
        <f>'[6]Marketshare 2018'!$IH$24</f>
        <v>264688335</v>
      </c>
      <c r="O1253" s="78">
        <f t="shared" si="572"/>
        <v>0.26234436550271423</v>
      </c>
      <c r="P1253" s="75">
        <f>'[6]Marketshare 2018'!$IH$77</f>
        <v>4145877.9</v>
      </c>
      <c r="Q1253" s="77">
        <f t="shared" si="573"/>
        <v>0.1740360412936218</v>
      </c>
      <c r="R1253" s="72">
        <f>[5]Data!$W$1248</f>
        <v>1465259.34</v>
      </c>
      <c r="S1253" s="79">
        <f t="shared" si="574"/>
        <v>5.649621955219275E-2</v>
      </c>
      <c r="T1253" s="5">
        <v>4105</v>
      </c>
      <c r="U1253" s="80">
        <f>[5]Data!$X$1248</f>
        <v>510496.87</v>
      </c>
      <c r="V1253" s="81">
        <f>[5]Data!$Y$1248</f>
        <v>4307018.1999999993</v>
      </c>
      <c r="W1253" s="67">
        <v>2494</v>
      </c>
      <c r="X1253" s="75">
        <f>'[7]From Apr 2018'!$IH$10</f>
        <v>221886285.44999999</v>
      </c>
      <c r="Y1253" s="79">
        <f t="shared" si="575"/>
        <v>0.10996483455931316</v>
      </c>
      <c r="Z1253" s="75">
        <f>'[7]From Apr 2018'!$IH$18</f>
        <v>2598252.61</v>
      </c>
      <c r="AA1253" s="77">
        <f t="shared" si="576"/>
        <v>7.806559126237636E-2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17" ma:contentTypeDescription="Create a new document." ma:contentTypeScope="" ma:versionID="28cf84e02e093ebc70108aca45828bae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dcd00be98744f8097914d23b0017e07c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62c67f0-e47e-4964-91cf-aa97191954d2}" ma:internalName="TaxCatchAll" ma:showField="CatchAllData" ma:web="9029008f-db05-42a5-8c45-40d253bc4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c6b2ef9-2f37-4da1-92c4-82105e5684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F02BD31-C6CC-4DC0-B175-356545E9D30C}"/>
</file>

<file path=customXml/itemProps2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2022-11-27T16:46:52Z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